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25" windowHeight="11025"/>
  </bookViews>
  <sheets>
    <sheet name="2026-2028" sheetId="4" r:id="rId1"/>
  </sheets>
  <definedNames>
    <definedName name="_xlnm.Print_Area" localSheetId="0">'2026-2028'!$A$1:$K$15</definedName>
  </definedNames>
  <calcPr calcId="145621"/>
</workbook>
</file>

<file path=xl/calcChain.xml><?xml version="1.0" encoding="utf-8"?>
<calcChain xmlns="http://schemas.openxmlformats.org/spreadsheetml/2006/main">
  <c r="H9" i="4" l="1"/>
  <c r="D14" i="4" l="1"/>
  <c r="F14" i="4"/>
  <c r="G14" i="4"/>
  <c r="H14" i="4"/>
  <c r="D13" i="4"/>
  <c r="F13" i="4"/>
  <c r="G13" i="4"/>
  <c r="H13" i="4"/>
  <c r="I13" i="4"/>
  <c r="J13" i="4"/>
  <c r="D12" i="4"/>
  <c r="F12" i="4"/>
  <c r="G12" i="4"/>
  <c r="H12" i="4"/>
  <c r="I12" i="4"/>
  <c r="J12" i="4"/>
  <c r="K11" i="4" l="1"/>
  <c r="J11" i="4"/>
  <c r="J14" i="4" s="1"/>
  <c r="I11" i="4"/>
  <c r="I14" i="4" s="1"/>
  <c r="E11" i="4"/>
  <c r="K10" i="4"/>
  <c r="K14" i="4" s="1"/>
  <c r="E10" i="4"/>
  <c r="K9" i="4"/>
  <c r="E9" i="4"/>
  <c r="C9" i="4" s="1"/>
  <c r="K8" i="4"/>
  <c r="E8" i="4"/>
  <c r="C8" i="4"/>
  <c r="C11" i="4" l="1"/>
  <c r="C10" i="4"/>
  <c r="C14" i="4" s="1"/>
  <c r="E14" i="4"/>
  <c r="E12" i="4"/>
  <c r="E13" i="4"/>
  <c r="K13" i="4"/>
  <c r="K12" i="4"/>
  <c r="C12" i="4"/>
  <c r="C13" i="4" l="1"/>
</calcChain>
</file>

<file path=xl/sharedStrings.xml><?xml version="1.0" encoding="utf-8"?>
<sst xmlns="http://schemas.openxmlformats.org/spreadsheetml/2006/main" count="31" uniqueCount="31">
  <si>
    <t>Наименование</t>
  </si>
  <si>
    <t>№ стр.</t>
  </si>
  <si>
    <t>в т.ч.:</t>
  </si>
  <si>
    <t>в т.ч.</t>
  </si>
  <si>
    <t>Для дополнительного финансирования медорганизаций в условиях ЧС или угрозы распространения заболеваний в рамках реализации ТП ОМС из средств МБТ
(п.1 ч.6 ст. 26 ФЗ №326-ФЗ)</t>
  </si>
  <si>
    <t>для расчетов за медицинскую помощь, оказанную жителям Рязанской области  за пределами территории страхования</t>
  </si>
  <si>
    <t>для расчетов за медицинскую помощь, оказанную медицинскими организациями Рязанской области лицам, застрахованным на территории других субъектов Российской Федерации</t>
  </si>
  <si>
    <t>А</t>
  </si>
  <si>
    <t xml:space="preserve">Из гр. 2 размер НСЗ, учтенный в расчете 
ТП ОМС из средств субвенций ФОМС
</t>
  </si>
  <si>
    <t xml:space="preserve">Всего
 </t>
  </si>
  <si>
    <t>тыс. рублей</t>
  </si>
  <si>
    <t xml:space="preserve">2026 год 
</t>
  </si>
  <si>
    <t>2027 год</t>
  </si>
  <si>
    <t>2028 год</t>
  </si>
  <si>
    <t>1</t>
  </si>
  <si>
    <t>2</t>
  </si>
  <si>
    <t>3</t>
  </si>
  <si>
    <t>4</t>
  </si>
  <si>
    <t>Б</t>
  </si>
  <si>
    <t>3=4+5</t>
  </si>
  <si>
    <t>1=2+3+6+7</t>
  </si>
  <si>
    <t>8=2+4</t>
  </si>
  <si>
    <r>
      <rPr>
        <b/>
        <sz val="16"/>
        <rFont val="Times New Roman"/>
        <family val="1"/>
        <charset val="204"/>
      </rPr>
      <t xml:space="preserve">2025 год </t>
    </r>
    <r>
      <rPr>
        <sz val="16"/>
        <rFont val="Times New Roman"/>
        <family val="1"/>
        <charset val="204"/>
      </rPr>
      <t xml:space="preserve">
(Закон от 19.12.2024               № 109-ОЗ на начало года)</t>
    </r>
  </si>
  <si>
    <t>Для софинансирования расходов медицинских организаций на оплату труда врачей и среднего медицинского персонала
(п.4 ч.6 ФЗ № 326-ФЗ)</t>
  </si>
  <si>
    <t>Для финансового обеспечения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
(п.3 ч.6 ст. 26 ФЗ 
№ 326-ФЗ)</t>
  </si>
  <si>
    <t>Для расчетов за медицинскую помощь, оказанную застрахованным лицам за пределами территории субъекта Российской Федерации, в котором выдан полис обязательного медицинского страхования (п.2 ч.6 ст. 26 ФЗ № 326-ФЗ)</t>
  </si>
  <si>
    <t>Для дополнительного финансового обеспечения реализации территориальных программ обязательного медицинского страхования
(п.1 ч.6 ст. 26 ФЗ № 326-ФЗ)</t>
  </si>
  <si>
    <r>
      <rPr>
        <b/>
        <sz val="16"/>
        <rFont val="Times New Roman"/>
        <family val="1"/>
        <charset val="204"/>
      </rPr>
      <t xml:space="preserve">Отклонение </t>
    </r>
    <r>
      <rPr>
        <sz val="16"/>
        <rFont val="Times New Roman"/>
        <family val="1"/>
        <charset val="204"/>
      </rPr>
      <t xml:space="preserve">                         </t>
    </r>
    <r>
      <rPr>
        <b/>
        <sz val="16"/>
        <rFont val="Times New Roman"/>
        <family val="1"/>
        <charset val="204"/>
      </rPr>
      <t xml:space="preserve"> 2026 г. от 2025 г.</t>
    </r>
    <r>
      <rPr>
        <sz val="16"/>
        <rFont val="Times New Roman"/>
        <family val="1"/>
        <charset val="204"/>
      </rPr>
      <t xml:space="preserve">                                    </t>
    </r>
    <r>
      <rPr>
        <sz val="14"/>
        <rFont val="Times New Roman"/>
        <family val="1"/>
        <charset val="204"/>
      </rPr>
      <t>(стр. 5 = стр.2 - стр.1)</t>
    </r>
  </si>
  <si>
    <r>
      <rPr>
        <b/>
        <sz val="16"/>
        <rFont val="Times New Roman"/>
        <family val="1"/>
        <charset val="204"/>
      </rPr>
      <t xml:space="preserve">Отклонение                           2027 г. от 2026 г. </t>
    </r>
    <r>
      <rPr>
        <sz val="16"/>
        <rFont val="Times New Roman"/>
        <family val="1"/>
        <charset val="204"/>
      </rPr>
      <t xml:space="preserve">                                   </t>
    </r>
    <r>
      <rPr>
        <sz val="14"/>
        <rFont val="Times New Roman"/>
        <family val="1"/>
        <charset val="204"/>
      </rPr>
      <t>(стр. 6 = стр.3 - стр.2)</t>
    </r>
  </si>
  <si>
    <r>
      <rPr>
        <b/>
        <sz val="16"/>
        <rFont val="Times New Roman"/>
        <family val="1"/>
        <charset val="204"/>
      </rPr>
      <t xml:space="preserve">Отклонение                           2028 г. от 2027 г.    </t>
    </r>
    <r>
      <rPr>
        <sz val="16"/>
        <rFont val="Times New Roman"/>
        <family val="1"/>
        <charset val="204"/>
      </rPr>
      <t xml:space="preserve">                                </t>
    </r>
    <r>
      <rPr>
        <sz val="14"/>
        <rFont val="Times New Roman"/>
        <family val="1"/>
        <charset val="204"/>
      </rPr>
      <t>(стр. 7 = стр.4 - стр.3)</t>
    </r>
  </si>
  <si>
    <t xml:space="preserve">РАСЧЕТ
размера средств нормированного страхового запаса ТФОМС Рязанской области                                                                                                                                    на 2026 год  и на плановый период 2027 и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</si>
</sst>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\ _F_-;\-* #,##0\ _F_-;_-* &quot;-&quot;\ _F_-;_-@_-"/>
    <numFmt numFmtId="167" formatCode="_-* #,##0.00\ _F_-;\-* #,##0.00\ _F_-;_-* &quot;-&quot;??\ _F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6"/>
      <name val="Times New Roman"/>
      <family val="1"/>
      <charset val="204"/>
    </font>
    <font>
      <sz val="8"/>
      <name val="Helvetica-Narrow"/>
    </font>
    <font>
      <sz val="11"/>
      <color theme="1"/>
      <name val="Calibri"/>
      <family val="2"/>
      <scheme val="minor"/>
    </font>
    <font>
      <b/>
      <sz val="20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5" fillId="0" borderId="0"/>
    <xf numFmtId="0" fontId="6" fillId="0" borderId="0"/>
    <xf numFmtId="0" fontId="7" fillId="0" borderId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</cellStyleXfs>
  <cellXfs count="4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/>
    <xf numFmtId="4" fontId="11" fillId="0" borderId="0" xfId="0" applyNumberFormat="1" applyFont="1"/>
    <xf numFmtId="0" fontId="4" fillId="0" borderId="0" xfId="0" applyFont="1" applyAlignment="1">
      <alignment horizontal="center"/>
    </xf>
    <xf numFmtId="0" fontId="12" fillId="0" borderId="0" xfId="0" applyFont="1"/>
    <xf numFmtId="0" fontId="8" fillId="0" borderId="0" xfId="0" applyFont="1"/>
    <xf numFmtId="0" fontId="4" fillId="0" borderId="0" xfId="0" applyFont="1" applyFill="1"/>
    <xf numFmtId="0" fontId="3" fillId="0" borderId="0" xfId="0" applyFont="1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vertical="center" wrapText="1"/>
    </xf>
    <xf numFmtId="164" fontId="8" fillId="0" borderId="2" xfId="0" applyNumberFormat="1" applyFont="1" applyBorder="1" applyAlignment="1">
      <alignment vertical="center"/>
    </xf>
    <xf numFmtId="0" fontId="13" fillId="0" borderId="2" xfId="0" applyFont="1" applyBorder="1" applyAlignment="1">
      <alignment horizontal="left" vertical="top" wrapText="1"/>
    </xf>
    <xf numFmtId="164" fontId="8" fillId="0" borderId="2" xfId="1" applyNumberFormat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66">
    <cellStyle name="Обычный" xfId="0" builtinId="0"/>
    <cellStyle name="Обычный 2" xfId="1"/>
    <cellStyle name="Обычный 2 10" xfId="9"/>
    <cellStyle name="Обычный 2 11" xfId="8"/>
    <cellStyle name="Обычный 2 2" xfId="2"/>
    <cellStyle name="Обычный 2 2 2" xfId="11"/>
    <cellStyle name="Обычный 2 2 3" xfId="12"/>
    <cellStyle name="Обычный 2 2 4" xfId="65"/>
    <cellStyle name="Обычный 2 2 5" xfId="10"/>
    <cellStyle name="Обычный 2 3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3"/>
    <cellStyle name="Обычный 3 10" xfId="21"/>
    <cellStyle name="Обычный 3 11" xfId="64"/>
    <cellStyle name="Обычный 3 12" xfId="20"/>
    <cellStyle name="Обычный 3 2" xfId="22"/>
    <cellStyle name="Обычный 3 2 2" xfId="23"/>
    <cellStyle name="Обычный 3 3" xfId="24"/>
    <cellStyle name="Обычный 3 4" xfId="25"/>
    <cellStyle name="Обычный 3 5" xfId="26"/>
    <cellStyle name="Обычный 3 6" xfId="27"/>
    <cellStyle name="Обычный 3 7" xfId="28"/>
    <cellStyle name="Обычный 3 8" xfId="29"/>
    <cellStyle name="Обычный 3 9" xfId="30"/>
    <cellStyle name="Обычный 4" xfId="4"/>
    <cellStyle name="Обычный 4 2" xfId="31"/>
    <cellStyle name="Обычный 5" xfId="5"/>
    <cellStyle name="Обычный 5 2" xfId="33"/>
    <cellStyle name="Обычный 5 3" xfId="63"/>
    <cellStyle name="Обычный 5 4" xfId="32"/>
    <cellStyle name="Обычный 6" xfId="34"/>
    <cellStyle name="Обычный 6 2" xfId="35"/>
    <cellStyle name="Обычный 7" xfId="36"/>
    <cellStyle name="Обычный 7 2" xfId="37"/>
    <cellStyle name="Обычный 8" xfId="38"/>
    <cellStyle name="Обычный 9" xfId="39"/>
    <cellStyle name="Процентный 2" xfId="62"/>
    <cellStyle name="Тысячи [0]_Example " xfId="40"/>
    <cellStyle name="Тысячи_Example " xfId="41"/>
    <cellStyle name="Финансовый 2" xfId="6"/>
    <cellStyle name="Финансовый 2 10" xfId="42"/>
    <cellStyle name="Финансовый 2 2" xfId="43"/>
    <cellStyle name="Финансовый 2 2 2" xfId="44"/>
    <cellStyle name="Финансовый 2 3" xfId="45"/>
    <cellStyle name="Финансовый 2 3 2" xfId="46"/>
    <cellStyle name="Финансовый 2 4" xfId="47"/>
    <cellStyle name="Финансовый 2 4 2" xfId="48"/>
    <cellStyle name="Финансовый 2 5" xfId="49"/>
    <cellStyle name="Финансовый 2 5 2" xfId="50"/>
    <cellStyle name="Финансовый 2 6" xfId="51"/>
    <cellStyle name="Финансовый 2 6 2" xfId="52"/>
    <cellStyle name="Финансовый 2 7" xfId="53"/>
    <cellStyle name="Финансовый 2 7 2" xfId="54"/>
    <cellStyle name="Финансовый 2 8" xfId="55"/>
    <cellStyle name="Финансовый 2 8 2" xfId="56"/>
    <cellStyle name="Финансовый 2 9" xfId="57"/>
    <cellStyle name="Финансовый 2 9 2" xfId="58"/>
    <cellStyle name="Финансовый 3" xfId="7"/>
    <cellStyle name="Финансовый 3 2" xfId="59"/>
    <cellStyle name="Финансовый 4" xfId="60"/>
    <cellStyle name="Финансовый 4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A5" zoomScale="80" zoomScaleNormal="80" workbookViewId="0">
      <selection activeCell="C8" sqref="C8"/>
    </sheetView>
  </sheetViews>
  <sheetFormatPr defaultColWidth="9.140625" defaultRowHeight="15"/>
  <cols>
    <col min="1" max="1" width="36.5703125" style="1" customWidth="1"/>
    <col min="2" max="2" width="7.42578125" style="1" customWidth="1"/>
    <col min="3" max="3" width="22.5703125" style="1" customWidth="1"/>
    <col min="4" max="4" width="21.5703125" style="1" customWidth="1"/>
    <col min="5" max="5" width="23" style="1" customWidth="1"/>
    <col min="6" max="6" width="20.42578125" style="1" customWidth="1"/>
    <col min="7" max="7" width="21.5703125" style="1" customWidth="1"/>
    <col min="8" max="8" width="24.28515625" style="1" customWidth="1"/>
    <col min="9" max="9" width="21.42578125" style="1" customWidth="1"/>
    <col min="10" max="10" width="16.28515625" style="1" hidden="1" customWidth="1"/>
    <col min="11" max="11" width="25.5703125" style="1" customWidth="1"/>
    <col min="12" max="14" width="21" style="1" customWidth="1"/>
    <col min="15" max="16384" width="9.140625" style="1"/>
  </cols>
  <sheetData>
    <row r="1" spans="1:14" ht="18.75" hidden="1">
      <c r="A1" s="33"/>
      <c r="B1" s="33"/>
      <c r="C1" s="33"/>
      <c r="D1" s="33"/>
      <c r="E1" s="33"/>
      <c r="F1" s="33"/>
      <c r="G1" s="33"/>
      <c r="H1" s="33"/>
      <c r="I1" s="33"/>
      <c r="J1" s="33"/>
    </row>
    <row r="2" spans="1:14" ht="83.25" customHeight="1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4" ht="19.5" customHeight="1">
      <c r="A3" s="2"/>
      <c r="B3" s="2"/>
      <c r="C3" s="2"/>
      <c r="D3" s="3"/>
      <c r="E3" s="3"/>
      <c r="F3" s="3"/>
      <c r="G3" s="3"/>
      <c r="H3" s="3"/>
      <c r="I3" s="3"/>
      <c r="J3" s="4"/>
      <c r="K3" s="7" t="s">
        <v>10</v>
      </c>
    </row>
    <row r="4" spans="1:14" ht="18.75" customHeight="1">
      <c r="A4" s="32" t="s">
        <v>0</v>
      </c>
      <c r="B4" s="32" t="s">
        <v>1</v>
      </c>
      <c r="C4" s="32" t="s">
        <v>9</v>
      </c>
      <c r="D4" s="36" t="s">
        <v>2</v>
      </c>
      <c r="E4" s="37"/>
      <c r="F4" s="37"/>
      <c r="G4" s="37"/>
      <c r="H4" s="37"/>
      <c r="I4" s="37"/>
      <c r="J4" s="37"/>
      <c r="K4" s="30" t="s">
        <v>8</v>
      </c>
    </row>
    <row r="5" spans="1:14" ht="24.75" customHeight="1">
      <c r="A5" s="32"/>
      <c r="B5" s="32"/>
      <c r="C5" s="35"/>
      <c r="D5" s="30" t="s">
        <v>26</v>
      </c>
      <c r="E5" s="30" t="s">
        <v>25</v>
      </c>
      <c r="F5" s="39" t="s">
        <v>3</v>
      </c>
      <c r="G5" s="40"/>
      <c r="H5" s="30" t="s">
        <v>24</v>
      </c>
      <c r="I5" s="32" t="s">
        <v>23</v>
      </c>
      <c r="J5" s="32" t="s">
        <v>4</v>
      </c>
      <c r="K5" s="38"/>
    </row>
    <row r="6" spans="1:14" ht="344.25" customHeight="1">
      <c r="A6" s="32"/>
      <c r="B6" s="32"/>
      <c r="C6" s="35"/>
      <c r="D6" s="31"/>
      <c r="E6" s="31"/>
      <c r="F6" s="12" t="s">
        <v>5</v>
      </c>
      <c r="G6" s="12" t="s">
        <v>6</v>
      </c>
      <c r="H6" s="31"/>
      <c r="I6" s="32"/>
      <c r="J6" s="32"/>
      <c r="K6" s="31"/>
    </row>
    <row r="7" spans="1:14" ht="21" customHeight="1">
      <c r="A7" s="13" t="s">
        <v>7</v>
      </c>
      <c r="B7" s="13" t="s">
        <v>18</v>
      </c>
      <c r="C7" s="13" t="s">
        <v>20</v>
      </c>
      <c r="D7" s="12">
        <v>2</v>
      </c>
      <c r="E7" s="12" t="s">
        <v>19</v>
      </c>
      <c r="F7" s="12">
        <v>4</v>
      </c>
      <c r="G7" s="12">
        <v>5</v>
      </c>
      <c r="H7" s="12">
        <v>6</v>
      </c>
      <c r="I7" s="14">
        <v>7</v>
      </c>
      <c r="J7" s="14">
        <v>9</v>
      </c>
      <c r="K7" s="13" t="s">
        <v>21</v>
      </c>
    </row>
    <row r="8" spans="1:14" ht="66" customHeight="1">
      <c r="A8" s="17" t="s">
        <v>22</v>
      </c>
      <c r="B8" s="20" t="s">
        <v>14</v>
      </c>
      <c r="C8" s="23">
        <f>D8+E8+H8+I8</f>
        <v>3535458.6</v>
      </c>
      <c r="D8" s="22">
        <v>1871500</v>
      </c>
      <c r="E8" s="22">
        <f t="shared" ref="E8:E10" si="0">F8+G8</f>
        <v>1619308.5</v>
      </c>
      <c r="F8" s="26">
        <v>1080248</v>
      </c>
      <c r="G8" s="22">
        <v>539060.5</v>
      </c>
      <c r="H8" s="22">
        <v>44650.1</v>
      </c>
      <c r="I8" s="22">
        <v>0</v>
      </c>
      <c r="J8" s="22">
        <v>0</v>
      </c>
      <c r="K8" s="23">
        <f>D8+F8</f>
        <v>2951748</v>
      </c>
    </row>
    <row r="9" spans="1:14" ht="32.25" customHeight="1">
      <c r="A9" s="28" t="s">
        <v>11</v>
      </c>
      <c r="B9" s="20" t="s">
        <v>15</v>
      </c>
      <c r="C9" s="23">
        <f t="shared" ref="C9:C11" si="1">D9+E9+H9+I9</f>
        <v>3721761</v>
      </c>
      <c r="D9" s="22">
        <v>2028859.2</v>
      </c>
      <c r="E9" s="22">
        <f t="shared" si="0"/>
        <v>1642732.1</v>
      </c>
      <c r="F9" s="22">
        <v>1102322.1000000001</v>
      </c>
      <c r="G9" s="22">
        <v>540410</v>
      </c>
      <c r="H9" s="22">
        <f>50067.3+102.4</f>
        <v>50169.700000000004</v>
      </c>
      <c r="I9" s="22">
        <v>0</v>
      </c>
      <c r="J9" s="22">
        <v>0</v>
      </c>
      <c r="K9" s="23">
        <f>D9+F9</f>
        <v>3131181.3</v>
      </c>
      <c r="L9" s="6"/>
      <c r="M9" s="6"/>
      <c r="N9" s="6"/>
    </row>
    <row r="10" spans="1:14" s="11" customFormat="1" ht="30" customHeight="1">
      <c r="A10" s="16" t="s">
        <v>12</v>
      </c>
      <c r="B10" s="21" t="s">
        <v>16</v>
      </c>
      <c r="C10" s="25">
        <f>D10+E10+H10+I10</f>
        <v>4690770.6999999993</v>
      </c>
      <c r="D10" s="24">
        <v>2798420.6</v>
      </c>
      <c r="E10" s="24">
        <f t="shared" si="0"/>
        <v>1836983</v>
      </c>
      <c r="F10" s="29">
        <v>1253340.2</v>
      </c>
      <c r="G10" s="24">
        <v>583642.80000000005</v>
      </c>
      <c r="H10" s="24">
        <v>55367.1</v>
      </c>
      <c r="I10" s="24">
        <v>0</v>
      </c>
      <c r="J10" s="24">
        <v>0</v>
      </c>
      <c r="K10" s="25">
        <f>D10+F10</f>
        <v>4051760.8</v>
      </c>
      <c r="L10" s="10"/>
      <c r="M10" s="10"/>
    </row>
    <row r="11" spans="1:14" ht="38.25" customHeight="1">
      <c r="A11" s="15" t="s">
        <v>13</v>
      </c>
      <c r="B11" s="20" t="s">
        <v>17</v>
      </c>
      <c r="C11" s="23">
        <f t="shared" si="1"/>
        <v>5025163.7</v>
      </c>
      <c r="D11" s="22">
        <v>2993018.6</v>
      </c>
      <c r="E11" s="22">
        <f>F11+G11</f>
        <v>1971082.7</v>
      </c>
      <c r="F11" s="22">
        <v>1344834</v>
      </c>
      <c r="G11" s="22">
        <v>626248.69999999995</v>
      </c>
      <c r="H11" s="22">
        <v>61062.400000000001</v>
      </c>
      <c r="I11" s="22">
        <f t="shared" ref="I11:J11" si="2">I10-I8</f>
        <v>0</v>
      </c>
      <c r="J11" s="22">
        <f t="shared" si="2"/>
        <v>0</v>
      </c>
      <c r="K11" s="25">
        <f>D11+F11</f>
        <v>4337852.5999999996</v>
      </c>
      <c r="L11" s="5"/>
      <c r="M11" s="5"/>
    </row>
    <row r="12" spans="1:14" ht="60" customHeight="1">
      <c r="A12" s="19" t="s">
        <v>27</v>
      </c>
      <c r="B12" s="13">
        <v>5</v>
      </c>
      <c r="C12" s="27">
        <f>C9-C8</f>
        <v>186302.39999999991</v>
      </c>
      <c r="D12" s="27">
        <f t="shared" ref="D12:K12" si="3">D9-D8</f>
        <v>157359.19999999995</v>
      </c>
      <c r="E12" s="27">
        <f t="shared" si="3"/>
        <v>23423.600000000093</v>
      </c>
      <c r="F12" s="27">
        <f t="shared" si="3"/>
        <v>22074.100000000093</v>
      </c>
      <c r="G12" s="27">
        <f t="shared" si="3"/>
        <v>1349.5</v>
      </c>
      <c r="H12" s="27">
        <f t="shared" si="3"/>
        <v>5519.6000000000058</v>
      </c>
      <c r="I12" s="27">
        <f t="shared" si="3"/>
        <v>0</v>
      </c>
      <c r="J12" s="27">
        <f t="shared" si="3"/>
        <v>0</v>
      </c>
      <c r="K12" s="27">
        <f t="shared" si="3"/>
        <v>179433.29999999981</v>
      </c>
      <c r="L12" s="5"/>
      <c r="M12" s="5"/>
    </row>
    <row r="13" spans="1:14" ht="59.25">
      <c r="A13" s="18" t="s">
        <v>28</v>
      </c>
      <c r="B13" s="13">
        <v>6</v>
      </c>
      <c r="C13" s="27">
        <f>C10-C9</f>
        <v>969009.69999999925</v>
      </c>
      <c r="D13" s="27">
        <f t="shared" ref="D13:K13" si="4">D10-D9</f>
        <v>769561.40000000014</v>
      </c>
      <c r="E13" s="27">
        <f t="shared" si="4"/>
        <v>194250.89999999991</v>
      </c>
      <c r="F13" s="27">
        <f t="shared" si="4"/>
        <v>151018.09999999986</v>
      </c>
      <c r="G13" s="27">
        <f t="shared" si="4"/>
        <v>43232.800000000047</v>
      </c>
      <c r="H13" s="27">
        <f t="shared" si="4"/>
        <v>5197.3999999999942</v>
      </c>
      <c r="I13" s="27">
        <f t="shared" si="4"/>
        <v>0</v>
      </c>
      <c r="J13" s="27">
        <f t="shared" si="4"/>
        <v>0</v>
      </c>
      <c r="K13" s="27">
        <f t="shared" si="4"/>
        <v>920579.5</v>
      </c>
    </row>
    <row r="14" spans="1:14" ht="59.25">
      <c r="A14" s="19" t="s">
        <v>29</v>
      </c>
      <c r="B14" s="13">
        <v>7</v>
      </c>
      <c r="C14" s="27">
        <f>C11-C10</f>
        <v>334393.00000000093</v>
      </c>
      <c r="D14" s="27">
        <f t="shared" ref="D14:K14" si="5">D11-D10</f>
        <v>194598</v>
      </c>
      <c r="E14" s="27">
        <f t="shared" si="5"/>
        <v>134099.69999999995</v>
      </c>
      <c r="F14" s="27">
        <f t="shared" si="5"/>
        <v>91493.800000000047</v>
      </c>
      <c r="G14" s="27">
        <f t="shared" si="5"/>
        <v>42605.899999999907</v>
      </c>
      <c r="H14" s="27">
        <f t="shared" si="5"/>
        <v>5695.3000000000029</v>
      </c>
      <c r="I14" s="27">
        <f t="shared" si="5"/>
        <v>0</v>
      </c>
      <c r="J14" s="27">
        <f t="shared" si="5"/>
        <v>0</v>
      </c>
      <c r="K14" s="27">
        <f t="shared" si="5"/>
        <v>286091.79999999981</v>
      </c>
    </row>
    <row r="15" spans="1:14" ht="33" customHeight="1">
      <c r="A15" s="9"/>
      <c r="B15" s="8"/>
      <c r="C15" s="8"/>
      <c r="D15" s="8"/>
      <c r="E15" s="9"/>
      <c r="F15" s="8"/>
    </row>
  </sheetData>
  <mergeCells count="13">
    <mergeCell ref="H5:H6"/>
    <mergeCell ref="I5:I6"/>
    <mergeCell ref="J5:J6"/>
    <mergeCell ref="A1:J1"/>
    <mergeCell ref="A2:K2"/>
    <mergeCell ref="A4:A6"/>
    <mergeCell ref="B4:B6"/>
    <mergeCell ref="C4:C6"/>
    <mergeCell ref="D4:J4"/>
    <mergeCell ref="K4:K6"/>
    <mergeCell ref="D5:D6"/>
    <mergeCell ref="E5:E6"/>
    <mergeCell ref="F5:G5"/>
  </mergeCells>
  <pageMargins left="0.55118110236220474" right="0" top="0.74803149606299213" bottom="0.11811023622047245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Company>ТФОМС Рязанской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Стромакова Е.Н.</dc:creator>
  <cp:lastModifiedBy>Пименова Н. Ю.</cp:lastModifiedBy>
  <cp:lastPrinted>2025-10-02T12:56:15Z</cp:lastPrinted>
  <dcterms:created xsi:type="dcterms:W3CDTF">2022-03-26T06:36:42Z</dcterms:created>
  <dcterms:modified xsi:type="dcterms:W3CDTF">2025-10-09T13:44:09Z</dcterms:modified>
</cp:coreProperties>
</file>